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A0CDB28-F5FA-48B2-82ED-F51E5000AF91}" xr6:coauthVersionLast="45" xr6:coauthVersionMax="45" xr10:uidLastSave="{00000000-0000-0000-0000-000000000000}"/>
  <bookViews>
    <workbookView xWindow="-98" yWindow="-98" windowWidth="19396" windowHeight="14955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1" l="1"/>
  <c r="F17" i="1"/>
  <c r="E17" i="1"/>
  <c r="D17" i="1"/>
  <c r="C17" i="1"/>
  <c r="G14" i="1"/>
  <c r="F14" i="1"/>
  <c r="E14" i="1"/>
  <c r="D14" i="1"/>
  <c r="C14" i="1"/>
  <c r="G11" i="1"/>
  <c r="F11" i="1"/>
  <c r="E11" i="1"/>
  <c r="D11" i="1"/>
  <c r="C11" i="1"/>
  <c r="G8" i="1"/>
  <c r="F8" i="1"/>
  <c r="E8" i="1"/>
  <c r="D8" i="1"/>
  <c r="C8" i="1"/>
  <c r="G5" i="1"/>
  <c r="F5" i="1"/>
  <c r="E5" i="1"/>
  <c r="D5" i="1"/>
  <c r="C5" i="1"/>
</calcChain>
</file>

<file path=xl/sharedStrings.xml><?xml version="1.0" encoding="utf-8"?>
<sst xmlns="http://schemas.openxmlformats.org/spreadsheetml/2006/main" count="27" uniqueCount="9">
  <si>
    <t>GSH</t>
    <phoneticPr fontId="1" type="noConversion"/>
  </si>
  <si>
    <t>OD</t>
    <phoneticPr fontId="1" type="noConversion"/>
  </si>
  <si>
    <t>Serum  GSH</t>
    <phoneticPr fontId="1" type="noConversion"/>
  </si>
  <si>
    <t>Control</t>
  </si>
  <si>
    <t>LPS</t>
  </si>
  <si>
    <t>Fer-1+LPS</t>
    <phoneticPr fontId="1" type="noConversion"/>
  </si>
  <si>
    <t>AST(1μM)+LPS</t>
    <phoneticPr fontId="1" type="noConversion"/>
  </si>
  <si>
    <t>AST(10μM)+LPS</t>
  </si>
  <si>
    <t>Serum GSH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</si>
</sst>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85094005088997304"/>
          <c:y val="6.75675675675675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5.186314597481969E-2"/>
          <c:y val="0.20032666524792508"/>
          <c:w val="0.89634344866789784"/>
          <c:h val="0.7749322550897354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[1]Sheet1!$B$4:$H$4</c:f>
              <c:numCache>
                <c:formatCode>General</c:formatCode>
                <c:ptCount val="7"/>
                <c:pt idx="0">
                  <c:v>0.1928</c:v>
                </c:pt>
                <c:pt idx="1">
                  <c:v>0.24276666666666666</c:v>
                </c:pt>
                <c:pt idx="2">
                  <c:v>0.30863333333333332</c:v>
                </c:pt>
                <c:pt idx="3">
                  <c:v>0.40479999999999999</c:v>
                </c:pt>
                <c:pt idx="4">
                  <c:v>0.51113333333333333</c:v>
                </c:pt>
                <c:pt idx="5">
                  <c:v>0.65833333333333333</c:v>
                </c:pt>
                <c:pt idx="6">
                  <c:v>1.0937000000000001</c:v>
                </c:pt>
              </c:numCache>
            </c:numRef>
          </c:xVal>
          <c:yVal>
            <c:numRef>
              <c:f>[1]Sheet1!$B$5:$H$5</c:f>
              <c:numCache>
                <c:formatCode>General</c:formatCode>
                <c:ptCount val="7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25</c:v>
                </c:pt>
                <c:pt idx="6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29-445D-9608-D6976C9AF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7091279"/>
        <c:axId val="387092943"/>
      </c:scatterChart>
      <c:valAx>
        <c:axId val="387091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87092943"/>
        <c:crosses val="autoZero"/>
        <c:crossBetween val="midCat"/>
      </c:valAx>
      <c:valAx>
        <c:axId val="387092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87091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185738</xdr:colOff>
      <xdr:row>1</xdr:row>
      <xdr:rowOff>9525</xdr:rowOff>
    </xdr:from>
    <xdr:to>
      <xdr:col>16</xdr:col>
      <xdr:colOff>438150</xdr:colOff>
      <xdr:row>16</xdr:row>
      <xdr:rowOff>109538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8DCF3AF5-E370-4E3B-BDDA-06664A30D8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LE-12&#23454;&#39564;&#32467;&#26524;&#35760;&#24405;\GSH\GSH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B4">
            <v>0.1928</v>
          </cell>
          <cell r="C4">
            <v>0.24276666666666666</v>
          </cell>
          <cell r="D4">
            <v>0.30863333333333332</v>
          </cell>
          <cell r="E4">
            <v>0.40479999999999999</v>
          </cell>
          <cell r="F4">
            <v>0.51113333333333333</v>
          </cell>
          <cell r="G4">
            <v>0.65833333333333333</v>
          </cell>
          <cell r="H4">
            <v>1.0937000000000001</v>
          </cell>
        </row>
        <row r="5">
          <cell r="B5">
            <v>0</v>
          </cell>
          <cell r="C5">
            <v>2</v>
          </cell>
          <cell r="D5">
            <v>5</v>
          </cell>
          <cell r="E5">
            <v>10</v>
          </cell>
          <cell r="F5">
            <v>15</v>
          </cell>
          <cell r="G5">
            <v>25</v>
          </cell>
          <cell r="H5">
            <v>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1"/>
  <sheetViews>
    <sheetView tabSelected="1" workbookViewId="0">
      <selection activeCell="H39" sqref="H39"/>
    </sheetView>
  </sheetViews>
  <sheetFormatPr defaultRowHeight="13.9" x14ac:dyDescent="0.4"/>
  <cols>
    <col min="5" max="5" width="10.33203125" customWidth="1"/>
    <col min="6" max="6" width="14.59765625" customWidth="1"/>
    <col min="7" max="7" width="18.33203125" customWidth="1"/>
  </cols>
  <sheetData>
    <row r="2" spans="2:8" x14ac:dyDescent="0.4">
      <c r="B2" s="3"/>
      <c r="C2" s="2" t="s">
        <v>2</v>
      </c>
      <c r="D2" s="2"/>
      <c r="E2" s="2"/>
      <c r="F2" s="2"/>
      <c r="G2" s="2"/>
      <c r="H2" s="1"/>
    </row>
    <row r="3" spans="2:8" x14ac:dyDescent="0.4">
      <c r="B3" s="3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</row>
    <row r="4" spans="2:8" x14ac:dyDescent="0.4">
      <c r="B4" s="3" t="s">
        <v>1</v>
      </c>
      <c r="C4" s="4">
        <v>1.3211999999999999</v>
      </c>
      <c r="D4" s="4">
        <v>0.59960000000000002</v>
      </c>
      <c r="E4" s="4">
        <v>1.1068</v>
      </c>
      <c r="F4" s="4">
        <v>0.87560000000000004</v>
      </c>
      <c r="G4" s="4">
        <v>1.04</v>
      </c>
    </row>
    <row r="5" spans="2:8" x14ac:dyDescent="0.4">
      <c r="B5" s="3" t="s">
        <v>0</v>
      </c>
      <c r="C5" s="4">
        <f>56.16*C4-12.089</f>
        <v>62.109591999999992</v>
      </c>
      <c r="D5" s="4">
        <f>56.16*D4-12.089</f>
        <v>21.584536</v>
      </c>
      <c r="E5" s="4">
        <f>56.16*E4-12.089</f>
        <v>50.068888000000001</v>
      </c>
      <c r="F5" s="4">
        <f>56.16*F4-12.089</f>
        <v>37.084696000000001</v>
      </c>
      <c r="G5" s="4">
        <f>56.16*G4-12.089</f>
        <v>46.317399999999999</v>
      </c>
    </row>
    <row r="6" spans="2:8" x14ac:dyDescent="0.4">
      <c r="B6" s="3"/>
      <c r="C6" s="4"/>
      <c r="D6" s="4"/>
      <c r="E6" s="4"/>
      <c r="F6" s="4"/>
      <c r="G6" s="4"/>
    </row>
    <row r="7" spans="2:8" x14ac:dyDescent="0.4">
      <c r="B7" s="3" t="s">
        <v>1</v>
      </c>
      <c r="C7" s="4">
        <v>1.2282</v>
      </c>
      <c r="D7" s="4">
        <v>0.56279999999999997</v>
      </c>
      <c r="E7" s="4">
        <v>1.1548</v>
      </c>
      <c r="F7" s="4">
        <v>1.23</v>
      </c>
      <c r="G7" s="4">
        <v>1.0092000000000001</v>
      </c>
    </row>
    <row r="8" spans="2:8" x14ac:dyDescent="0.4">
      <c r="B8" s="3" t="s">
        <v>0</v>
      </c>
      <c r="C8" s="4">
        <f>56.16*C7-12.089</f>
        <v>56.886711999999989</v>
      </c>
      <c r="D8" s="4">
        <f>56.16*D7-12.089</f>
        <v>19.517847999999994</v>
      </c>
      <c r="E8" s="4">
        <f>56.16*E7-12.089</f>
        <v>52.764567999999997</v>
      </c>
      <c r="F8" s="4">
        <f>56.16*F7-12.089</f>
        <v>56.987799999999993</v>
      </c>
      <c r="G8" s="4">
        <f>56.16*G7-12.089</f>
        <v>44.587672000000005</v>
      </c>
    </row>
    <row r="9" spans="2:8" x14ac:dyDescent="0.4">
      <c r="B9" s="3"/>
      <c r="C9" s="4"/>
      <c r="D9" s="4"/>
      <c r="E9" s="4"/>
      <c r="F9" s="4"/>
      <c r="G9" s="4"/>
    </row>
    <row r="10" spans="2:8" x14ac:dyDescent="0.4">
      <c r="B10" s="3" t="s">
        <v>1</v>
      </c>
      <c r="C10" s="4">
        <v>1.3124</v>
      </c>
      <c r="D10" s="4">
        <v>0.96189999999999998</v>
      </c>
      <c r="E10" s="4">
        <v>1.3525</v>
      </c>
      <c r="F10" s="4">
        <v>0.96279999999999999</v>
      </c>
      <c r="G10" s="4">
        <v>0.97209999999999996</v>
      </c>
    </row>
    <row r="11" spans="2:8" x14ac:dyDescent="0.4">
      <c r="B11" s="3" t="s">
        <v>0</v>
      </c>
      <c r="C11" s="4">
        <f>56.16*C10-12.089</f>
        <v>61.615383999999992</v>
      </c>
      <c r="D11" s="4">
        <f>56.16*D10-12.089</f>
        <v>41.931303999999997</v>
      </c>
      <c r="E11" s="4">
        <f>56.16*E10-12.089</f>
        <v>63.867400000000004</v>
      </c>
      <c r="F11" s="4">
        <f>56.16*F10-12.089</f>
        <v>41.981847999999999</v>
      </c>
      <c r="G11" s="4">
        <f>56.16*G10-12.089</f>
        <v>42.504135999999995</v>
      </c>
    </row>
    <row r="12" spans="2:8" x14ac:dyDescent="0.4">
      <c r="B12" s="3"/>
      <c r="C12" s="4"/>
      <c r="D12" s="4"/>
      <c r="E12" s="4"/>
      <c r="F12" s="4"/>
      <c r="G12" s="4"/>
    </row>
    <row r="13" spans="2:8" x14ac:dyDescent="0.4">
      <c r="B13" s="3" t="s">
        <v>1</v>
      </c>
      <c r="C13" s="4">
        <v>1.3593999999999999</v>
      </c>
      <c r="D13" s="4">
        <v>0.64459999999999995</v>
      </c>
      <c r="E13" s="4">
        <v>1.1069</v>
      </c>
      <c r="F13" s="4">
        <v>0.96419999999999995</v>
      </c>
      <c r="G13" s="4">
        <v>1.2405999999999999</v>
      </c>
    </row>
    <row r="14" spans="2:8" x14ac:dyDescent="0.4">
      <c r="B14" s="3" t="s">
        <v>0</v>
      </c>
      <c r="C14" s="4">
        <f>56.16*C13-12.089</f>
        <v>64.254903999999996</v>
      </c>
      <c r="D14" s="4">
        <f>56.16*D13-12.089</f>
        <v>24.111735999999993</v>
      </c>
      <c r="E14" s="4">
        <f>56.16*E13-12.089</f>
        <v>50.074503999999997</v>
      </c>
      <c r="F14" s="4">
        <f>56.16*F13-12.089</f>
        <v>42.060471999999997</v>
      </c>
      <c r="G14" s="4">
        <f>56.16*G13-12.089</f>
        <v>57.583095999999998</v>
      </c>
    </row>
    <row r="15" spans="2:8" x14ac:dyDescent="0.4">
      <c r="B15" s="3"/>
      <c r="C15" s="4"/>
      <c r="D15" s="4"/>
      <c r="E15" s="4"/>
      <c r="F15" s="4"/>
      <c r="G15" s="4"/>
    </row>
    <row r="16" spans="2:8" x14ac:dyDescent="0.4">
      <c r="B16" s="3" t="s">
        <v>1</v>
      </c>
      <c r="C16" s="4">
        <v>1.3939999999999999</v>
      </c>
      <c r="D16" s="4">
        <v>0.62270000000000003</v>
      </c>
      <c r="E16" s="4">
        <v>1.2674000000000001</v>
      </c>
      <c r="F16" s="4">
        <v>1.0822000000000001</v>
      </c>
      <c r="G16" s="4">
        <v>1.1496999999999999</v>
      </c>
    </row>
    <row r="17" spans="2:13" x14ac:dyDescent="0.4">
      <c r="B17" s="3" t="s">
        <v>0</v>
      </c>
      <c r="C17" s="4">
        <f>56.16*C16-12.089</f>
        <v>66.198039999999992</v>
      </c>
      <c r="D17" s="4">
        <f>56.16*D16-12.089</f>
        <v>22.881832000000003</v>
      </c>
      <c r="E17" s="4">
        <f>56.16*E16-12.089</f>
        <v>59.088183999999998</v>
      </c>
      <c r="F17" s="4">
        <f>56.16*F16-12.089</f>
        <v>48.687351999999997</v>
      </c>
      <c r="G17" s="4">
        <f>56.16*G16-12.089</f>
        <v>52.478151999999994</v>
      </c>
    </row>
    <row r="18" spans="2:13" x14ac:dyDescent="0.4">
      <c r="B18" s="3"/>
    </row>
    <row r="19" spans="2:13" x14ac:dyDescent="0.4">
      <c r="B19" s="3"/>
    </row>
    <row r="20" spans="2:13" x14ac:dyDescent="0.4">
      <c r="B20" s="3"/>
      <c r="C20" s="5" t="s">
        <v>8</v>
      </c>
      <c r="D20" s="5"/>
      <c r="E20" s="5"/>
      <c r="F20" s="5"/>
      <c r="G20" s="5"/>
    </row>
    <row r="21" spans="2:13" x14ac:dyDescent="0.4">
      <c r="B21" s="3"/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</row>
    <row r="22" spans="2:13" x14ac:dyDescent="0.4">
      <c r="B22" s="3"/>
      <c r="C22" s="4">
        <v>62.109591999999992</v>
      </c>
      <c r="D22" s="4">
        <v>21.584536</v>
      </c>
      <c r="E22" s="4">
        <v>50.068888000000001</v>
      </c>
      <c r="F22" s="4">
        <v>37.084696000000001</v>
      </c>
      <c r="G22" s="4">
        <v>46.317399999999999</v>
      </c>
      <c r="I22" s="4"/>
      <c r="J22" s="4"/>
      <c r="K22" s="4"/>
      <c r="L22" s="4"/>
      <c r="M22" s="4"/>
    </row>
    <row r="23" spans="2:13" x14ac:dyDescent="0.4">
      <c r="B23" s="3"/>
      <c r="C23" s="4">
        <v>56.886711999999989</v>
      </c>
      <c r="D23" s="4">
        <v>19.517847999999994</v>
      </c>
      <c r="E23" s="4">
        <v>52.764567999999997</v>
      </c>
      <c r="F23" s="4">
        <v>56.987799999999993</v>
      </c>
      <c r="G23" s="4">
        <v>44.587672000000005</v>
      </c>
      <c r="I23" s="4"/>
      <c r="J23" s="4"/>
      <c r="K23" s="4"/>
      <c r="L23" s="7"/>
      <c r="M23" s="4"/>
    </row>
    <row r="24" spans="2:13" x14ac:dyDescent="0.4">
      <c r="B24" s="3"/>
      <c r="C24" s="4">
        <v>61.615383999999992</v>
      </c>
      <c r="D24" s="4">
        <v>41.931303999999997</v>
      </c>
      <c r="E24" s="4">
        <v>63.867400000000004</v>
      </c>
      <c r="F24" s="4">
        <v>41.981847999999999</v>
      </c>
      <c r="G24" s="4">
        <v>42.504135999999995</v>
      </c>
      <c r="I24" s="4"/>
      <c r="J24" s="4"/>
      <c r="K24" s="4"/>
      <c r="L24" s="6"/>
      <c r="M24" s="4"/>
    </row>
    <row r="25" spans="2:13" x14ac:dyDescent="0.4">
      <c r="B25" s="3"/>
      <c r="C25" s="4">
        <v>64.254903999999996</v>
      </c>
      <c r="D25" s="4">
        <v>24.111735999999993</v>
      </c>
      <c r="E25" s="4">
        <v>50.074503999999997</v>
      </c>
      <c r="F25" s="4">
        <v>42.060471999999997</v>
      </c>
      <c r="G25" s="4">
        <v>57.583095999999998</v>
      </c>
      <c r="I25" s="4"/>
      <c r="J25" s="4"/>
      <c r="K25" s="4"/>
      <c r="L25" s="4"/>
      <c r="M25" s="4"/>
    </row>
    <row r="26" spans="2:13" x14ac:dyDescent="0.4">
      <c r="B26" s="3"/>
      <c r="C26" s="4">
        <v>66.198039999999992</v>
      </c>
      <c r="D26" s="4">
        <v>22.881832000000003</v>
      </c>
      <c r="E26" s="4">
        <v>59.088183999999998</v>
      </c>
      <c r="F26" s="4">
        <v>48.687351999999997</v>
      </c>
      <c r="G26" s="4">
        <v>52.478151999999994</v>
      </c>
      <c r="I26" s="4"/>
      <c r="J26" s="4"/>
      <c r="K26" s="4"/>
      <c r="L26" s="4"/>
      <c r="M26" s="4"/>
    </row>
    <row r="29" spans="2:13" x14ac:dyDescent="0.4">
      <c r="C29" s="4" t="s">
        <v>3</v>
      </c>
      <c r="D29" s="4" t="s">
        <v>4</v>
      </c>
      <c r="E29" s="4" t="s">
        <v>5</v>
      </c>
      <c r="F29" s="4" t="s">
        <v>6</v>
      </c>
      <c r="G29" s="4" t="s">
        <v>7</v>
      </c>
    </row>
    <row r="30" spans="2:13" x14ac:dyDescent="0.4">
      <c r="C30" s="4">
        <v>1</v>
      </c>
      <c r="D30" s="4">
        <v>0.34752339058997528</v>
      </c>
      <c r="E30" s="4">
        <v>0.80613777015311916</v>
      </c>
      <c r="F30" s="4">
        <v>0.59708484319137056</v>
      </c>
      <c r="G30" s="4">
        <v>0.74573666495828861</v>
      </c>
    </row>
    <row r="31" spans="2:13" x14ac:dyDescent="0.4">
      <c r="C31" s="4">
        <v>1</v>
      </c>
      <c r="D31" s="4">
        <v>0.34310030082244863</v>
      </c>
      <c r="E31" s="4">
        <v>0.92753766468345034</v>
      </c>
      <c r="F31" s="4">
        <v>1.001777005498226</v>
      </c>
      <c r="G31" s="4">
        <v>0.78379766438250142</v>
      </c>
    </row>
    <row r="32" spans="2:13" x14ac:dyDescent="0.4">
      <c r="C32" s="4">
        <v>1</v>
      </c>
      <c r="D32" s="4">
        <v>0.68053303051718383</v>
      </c>
      <c r="E32" s="4">
        <v>1.0365495733987475</v>
      </c>
      <c r="F32" s="4">
        <v>0.68135334513211843</v>
      </c>
      <c r="G32" s="4">
        <v>0.68982992948644128</v>
      </c>
    </row>
    <row r="33" spans="3:7" x14ac:dyDescent="0.4">
      <c r="C33" s="4">
        <v>1</v>
      </c>
      <c r="D33" s="4">
        <v>0.37525129599446594</v>
      </c>
      <c r="E33" s="4">
        <v>0.77931022976861031</v>
      </c>
      <c r="F33" s="4">
        <v>0.65458773387942493</v>
      </c>
      <c r="G33" s="4">
        <v>0.89616655562974623</v>
      </c>
    </row>
    <row r="34" spans="3:7" x14ac:dyDescent="0.4">
      <c r="C34" s="4">
        <v>1</v>
      </c>
      <c r="D34" s="4">
        <v>0.34565724302411377</v>
      </c>
      <c r="E34" s="4">
        <v>0.89259718263561894</v>
      </c>
      <c r="F34" s="4">
        <v>0.73548026497461261</v>
      </c>
      <c r="G34" s="4">
        <v>0.79274480029922334</v>
      </c>
    </row>
    <row r="37" spans="3:7" x14ac:dyDescent="0.4">
      <c r="C37" s="4">
        <v>100</v>
      </c>
      <c r="D37" s="4">
        <v>34.752339058997528</v>
      </c>
      <c r="E37" s="4">
        <v>80.613777015311911</v>
      </c>
      <c r="F37" s="4">
        <v>59.708484319137057</v>
      </c>
      <c r="G37" s="4">
        <v>74.57366649582886</v>
      </c>
    </row>
    <row r="38" spans="3:7" x14ac:dyDescent="0.4">
      <c r="C38" s="4">
        <v>100</v>
      </c>
      <c r="D38" s="4">
        <v>34.310030082244865</v>
      </c>
      <c r="E38" s="4">
        <v>92.753766468345034</v>
      </c>
      <c r="F38" s="4">
        <v>100.1777005498226</v>
      </c>
      <c r="G38" s="4">
        <v>78.379766438250144</v>
      </c>
    </row>
    <row r="39" spans="3:7" x14ac:dyDescent="0.4">
      <c r="C39" s="4">
        <v>100</v>
      </c>
      <c r="D39" s="4">
        <v>68.053303051718387</v>
      </c>
      <c r="E39" s="4">
        <v>103.65495733987476</v>
      </c>
      <c r="F39" s="4">
        <v>68.135334513211845</v>
      </c>
      <c r="G39" s="4">
        <v>68.982992948644124</v>
      </c>
    </row>
    <row r="40" spans="3:7" x14ac:dyDescent="0.4">
      <c r="C40" s="4">
        <v>100</v>
      </c>
      <c r="D40" s="4">
        <v>37.525129599446593</v>
      </c>
      <c r="E40" s="4">
        <v>77.93102297686103</v>
      </c>
      <c r="F40" s="4">
        <v>65.458773387942486</v>
      </c>
      <c r="G40" s="4">
        <v>89.616655562974628</v>
      </c>
    </row>
    <row r="41" spans="3:7" x14ac:dyDescent="0.4">
      <c r="C41" s="4">
        <v>100</v>
      </c>
      <c r="D41" s="4">
        <v>34.565724302411375</v>
      </c>
      <c r="E41" s="4">
        <v>89.259718263561894</v>
      </c>
      <c r="F41" s="4">
        <v>73.548026497461265</v>
      </c>
      <c r="G41" s="4">
        <v>79.27448002992233</v>
      </c>
    </row>
  </sheetData>
  <mergeCells count="2">
    <mergeCell ref="C20:G20"/>
    <mergeCell ref="C2:G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冬雪</cp:lastModifiedBy>
  <dcterms:created xsi:type="dcterms:W3CDTF">2015-06-05T18:19:34Z</dcterms:created>
  <dcterms:modified xsi:type="dcterms:W3CDTF">2022-12-21T04:22:32Z</dcterms:modified>
</cp:coreProperties>
</file>